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BEA167B0-4224-4339-B690-508FFF5749D3}" xr6:coauthVersionLast="47" xr6:coauthVersionMax="47" xr10:uidLastSave="{00000000-0000-0000-0000-000000000000}"/>
  <bookViews>
    <workbookView xWindow="-108" yWindow="-108" windowWidth="23256" windowHeight="12576" tabRatio="643" activeTab="10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778" i="14" l="1"/>
  <c r="R774" i="14"/>
  <c r="W769" i="14"/>
  <c r="S765" i="14"/>
  <c r="O761" i="14"/>
  <c r="K781" i="14"/>
  <c r="T780" i="14"/>
  <c r="L780" i="14"/>
  <c r="U779" i="14"/>
  <c r="M779" i="14"/>
  <c r="W777" i="14"/>
  <c r="O777" i="14"/>
  <c r="X776" i="14"/>
  <c r="P776" i="14"/>
  <c r="Y775" i="14"/>
  <c r="Q775" i="14"/>
  <c r="Z774" i="14"/>
  <c r="S773" i="14"/>
  <c r="K773" i="14"/>
  <c r="T772" i="14"/>
  <c r="L772" i="14"/>
  <c r="U771" i="14"/>
  <c r="M771" i="14"/>
  <c r="N770" i="14"/>
  <c r="O769" i="14"/>
  <c r="X768" i="14"/>
  <c r="P768" i="14"/>
  <c r="Y767" i="14"/>
  <c r="Q767" i="14"/>
  <c r="Z766" i="14"/>
  <c r="J766" i="14"/>
  <c r="K765" i="14"/>
  <c r="T764" i="14"/>
  <c r="L764" i="14"/>
  <c r="U763" i="14"/>
  <c r="V762" i="14"/>
  <c r="N762" i="14"/>
  <c r="W761" i="14"/>
  <c r="X760" i="14"/>
  <c r="P760" i="14"/>
  <c r="Q2" i="7"/>
  <c r="O2" i="7"/>
  <c r="Z2" i="7"/>
  <c r="X2" i="7"/>
  <c r="R2" i="7"/>
  <c r="P2" i="7"/>
  <c r="V2" i="7"/>
  <c r="T2" i="7"/>
  <c r="S2" i="7"/>
  <c r="N2" i="7"/>
  <c r="L2" i="7"/>
  <c r="K2" i="7"/>
  <c r="Y2" i="6"/>
  <c r="R2" i="6"/>
  <c r="Z2" i="6"/>
  <c r="T2" i="6"/>
  <c r="S2" i="6"/>
  <c r="O2" i="6"/>
  <c r="N2" i="6"/>
  <c r="M2" i="6"/>
  <c r="L2" i="6"/>
  <c r="K2" i="6"/>
  <c r="Y2" i="5"/>
  <c r="Q2" i="5"/>
  <c r="Z2" i="5"/>
  <c r="V2" i="5"/>
  <c r="T2" i="5"/>
  <c r="S2" i="5"/>
  <c r="N2" i="5"/>
  <c r="L2" i="5"/>
  <c r="K2" i="5"/>
  <c r="X2" i="4"/>
  <c r="P2" i="4"/>
  <c r="Z2" i="4"/>
  <c r="Y2" i="4"/>
  <c r="U2" i="4"/>
  <c r="T2" i="4"/>
  <c r="Q2" i="4"/>
  <c r="L2" i="4"/>
  <c r="S2" i="4"/>
  <c r="R2" i="4"/>
  <c r="O2" i="4"/>
  <c r="N2" i="4"/>
  <c r="K2" i="4"/>
  <c r="O2" i="3"/>
  <c r="Y2" i="3"/>
  <c r="T2" i="3"/>
  <c r="R2" i="3"/>
  <c r="P2" i="3"/>
  <c r="U2" i="3"/>
  <c r="S2" i="3"/>
  <c r="Q2" i="3"/>
  <c r="N2" i="3"/>
  <c r="M2" i="3"/>
  <c r="L2" i="3"/>
  <c r="K2" i="3"/>
  <c r="Y2" i="2"/>
  <c r="Z2" i="2"/>
  <c r="T2" i="2"/>
  <c r="P2" i="2"/>
  <c r="L2" i="2"/>
  <c r="W2" i="2"/>
  <c r="U2" i="2"/>
  <c r="S2" i="2"/>
  <c r="Q2" i="2"/>
  <c r="N2" i="2"/>
  <c r="M2" i="2"/>
  <c r="K2" i="2"/>
  <c r="Z788" i="14"/>
  <c r="Y788" i="14"/>
  <c r="X788" i="14"/>
  <c r="W788" i="14"/>
  <c r="V788" i="14"/>
  <c r="U788" i="14"/>
  <c r="T788" i="14"/>
  <c r="S788" i="14"/>
  <c r="R788" i="14"/>
  <c r="Q788" i="14"/>
  <c r="P788" i="14"/>
  <c r="O788" i="14"/>
  <c r="N788" i="14"/>
  <c r="M788" i="14"/>
  <c r="L788" i="14"/>
  <c r="K788" i="14"/>
  <c r="J788" i="14"/>
  <c r="Z787" i="14"/>
  <c r="Y787" i="14"/>
  <c r="X787" i="14"/>
  <c r="W787" i="14"/>
  <c r="V787" i="14"/>
  <c r="U787" i="14"/>
  <c r="T787" i="14"/>
  <c r="S787" i="14"/>
  <c r="R787" i="14"/>
  <c r="Q787" i="14"/>
  <c r="P787" i="14"/>
  <c r="O787" i="14"/>
  <c r="N787" i="14"/>
  <c r="M787" i="14"/>
  <c r="L787" i="14"/>
  <c r="K787" i="14"/>
  <c r="J787" i="14"/>
  <c r="Z786" i="14"/>
  <c r="Y786" i="14"/>
  <c r="X786" i="14"/>
  <c r="W786" i="14"/>
  <c r="V786" i="14"/>
  <c r="U786" i="14"/>
  <c r="T786" i="14"/>
  <c r="S786" i="14"/>
  <c r="R786" i="14"/>
  <c r="Q786" i="14"/>
  <c r="P786" i="14"/>
  <c r="O786" i="14"/>
  <c r="N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U2" i="7"/>
  <c r="Y2" i="7"/>
  <c r="W2" i="7"/>
  <c r="M2" i="7"/>
  <c r="Y772" i="14"/>
  <c r="M768" i="14"/>
  <c r="Q764" i="14"/>
  <c r="M760" i="14"/>
  <c r="V2" i="6"/>
  <c r="X2" i="6"/>
  <c r="W2" i="6"/>
  <c r="Q2" i="6"/>
  <c r="P2" i="6"/>
  <c r="W2" i="5"/>
  <c r="X2" i="5"/>
  <c r="R2" i="5"/>
  <c r="P2" i="5"/>
  <c r="O2" i="5"/>
  <c r="U768" i="14"/>
  <c r="V2" i="4"/>
  <c r="W2" i="4"/>
  <c r="V2" i="3"/>
  <c r="Z2" i="3"/>
  <c r="X2" i="3"/>
  <c r="W2" i="3"/>
  <c r="K778" i="14"/>
  <c r="X2" i="2"/>
  <c r="V2" i="2"/>
  <c r="O2" i="2"/>
  <c r="R779" i="14"/>
  <c r="J779" i="14"/>
  <c r="S778" i="14"/>
  <c r="U2" i="6"/>
  <c r="U2" i="5"/>
  <c r="M2" i="5"/>
  <c r="R2" i="2"/>
  <c r="M2" i="4"/>
  <c r="Z785" i="14"/>
  <c r="Y785" i="14"/>
  <c r="X785" i="14"/>
  <c r="W785" i="14"/>
  <c r="V785" i="14"/>
  <c r="U785" i="14"/>
  <c r="T785" i="14"/>
  <c r="S785" i="14"/>
  <c r="R785" i="14"/>
  <c r="Q785" i="14"/>
  <c r="P785" i="14"/>
  <c r="O785" i="14"/>
  <c r="N785" i="14"/>
  <c r="M785" i="14"/>
  <c r="L785" i="14"/>
  <c r="K785" i="14"/>
  <c r="J785" i="14"/>
  <c r="Z784" i="14"/>
  <c r="Y784" i="14"/>
  <c r="X784" i="14"/>
  <c r="W784" i="14"/>
  <c r="V784" i="14"/>
  <c r="U784" i="14"/>
  <c r="T784" i="14"/>
  <c r="S784" i="14"/>
  <c r="R784" i="14"/>
  <c r="Q784" i="14"/>
  <c r="P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T774" i="14"/>
  <c r="L774" i="14"/>
  <c r="U773" i="14"/>
  <c r="V772" i="14"/>
  <c r="W771" i="14"/>
  <c r="X770" i="14"/>
  <c r="Y769" i="14"/>
  <c r="Z768" i="14"/>
  <c r="J768" i="14"/>
  <c r="K767" i="14"/>
  <c r="L766" i="14"/>
  <c r="M765" i="14"/>
  <c r="N764" i="14"/>
  <c r="O763" i="14"/>
  <c r="P762" i="14"/>
  <c r="Q761" i="14"/>
  <c r="R760" i="14"/>
  <c r="Z783" i="14"/>
  <c r="Y783" i="14"/>
  <c r="X783" i="14"/>
  <c r="W783" i="14"/>
  <c r="V783" i="14"/>
  <c r="U783" i="14"/>
  <c r="T783" i="14"/>
  <c r="S783" i="14"/>
  <c r="R783" i="14"/>
  <c r="Q783" i="14"/>
  <c r="P783" i="14"/>
  <c r="O783" i="14"/>
  <c r="N783" i="14"/>
  <c r="M783" i="14"/>
  <c r="L783" i="14"/>
  <c r="K783" i="14"/>
  <c r="J783" i="14"/>
  <c r="Z782" i="14"/>
  <c r="Y782" i="14"/>
  <c r="X782" i="14"/>
  <c r="W782" i="14"/>
  <c r="V782" i="14"/>
  <c r="U782" i="14"/>
  <c r="T782" i="14"/>
  <c r="S782" i="14"/>
  <c r="R782" i="14"/>
  <c r="Q782" i="14"/>
  <c r="P782" i="14"/>
  <c r="O782" i="14"/>
  <c r="N782" i="14"/>
  <c r="M782" i="14"/>
  <c r="L782" i="14"/>
  <c r="K782" i="14"/>
  <c r="J782" i="14"/>
  <c r="Z781" i="14"/>
  <c r="Y781" i="14"/>
  <c r="X781" i="14"/>
  <c r="W781" i="14"/>
  <c r="V781" i="14"/>
  <c r="U781" i="14"/>
  <c r="T781" i="14"/>
  <c r="S781" i="14"/>
  <c r="R781" i="14"/>
  <c r="Q781" i="14"/>
  <c r="P781" i="14"/>
  <c r="O781" i="14"/>
  <c r="N781" i="14"/>
  <c r="M781" i="14"/>
  <c r="L781" i="14"/>
  <c r="J781" i="14"/>
  <c r="Z780" i="14"/>
  <c r="Y780" i="14"/>
  <c r="X780" i="14"/>
  <c r="W780" i="14"/>
  <c r="V780" i="14"/>
  <c r="U780" i="14"/>
  <c r="S780" i="14"/>
  <c r="R780" i="14"/>
  <c r="Q780" i="14"/>
  <c r="P780" i="14"/>
  <c r="O780" i="14"/>
  <c r="N780" i="14"/>
  <c r="M780" i="14"/>
  <c r="K780" i="14"/>
  <c r="J780" i="14"/>
  <c r="Z779" i="14"/>
  <c r="Y779" i="14"/>
  <c r="X779" i="14"/>
  <c r="W779" i="14"/>
  <c r="V779" i="14"/>
  <c r="T779" i="14"/>
  <c r="S779" i="14"/>
  <c r="Q779" i="14"/>
  <c r="P779" i="14"/>
  <c r="O779" i="14"/>
  <c r="N779" i="14"/>
  <c r="L779" i="14"/>
  <c r="K779" i="14"/>
  <c r="Z778" i="14"/>
  <c r="Y778" i="14"/>
  <c r="X778" i="14"/>
  <c r="W778" i="14"/>
  <c r="U778" i="14"/>
  <c r="T778" i="14"/>
  <c r="R778" i="14"/>
  <c r="Q778" i="14"/>
  <c r="P778" i="14"/>
  <c r="O778" i="14"/>
  <c r="N778" i="14"/>
  <c r="M778" i="14"/>
  <c r="L778" i="14"/>
  <c r="J778" i="14"/>
  <c r="Z777" i="14"/>
  <c r="Y777" i="14"/>
  <c r="X777" i="14"/>
  <c r="V777" i="14"/>
  <c r="U777" i="14"/>
  <c r="S777" i="14"/>
  <c r="R777" i="14"/>
  <c r="Q777" i="14"/>
  <c r="P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Z776" i="14"/>
  <c r="Y776" i="14"/>
  <c r="W776" i="14"/>
  <c r="R776" i="14"/>
  <c r="Q776" i="14"/>
  <c r="O776" i="14"/>
  <c r="J776" i="14"/>
  <c r="Z775" i="14"/>
  <c r="X775" i="14"/>
  <c r="S775" i="14"/>
  <c r="R775" i="14"/>
  <c r="P775" i="14"/>
  <c r="K775" i="14"/>
  <c r="J775" i="14"/>
  <c r="Y774" i="14"/>
  <c r="S774" i="14"/>
  <c r="Q774" i="14"/>
  <c r="K774" i="14"/>
  <c r="J774" i="14"/>
  <c r="Z773" i="14"/>
  <c r="T773" i="14"/>
  <c r="R773" i="14"/>
  <c r="M773" i="14"/>
  <c r="L773" i="14"/>
  <c r="J773" i="14"/>
  <c r="U772" i="14"/>
  <c r="S772" i="14"/>
  <c r="N772" i="14"/>
  <c r="M772" i="14"/>
  <c r="K772" i="14"/>
  <c r="V771" i="14"/>
  <c r="T771" i="14"/>
  <c r="O771" i="14"/>
  <c r="N771" i="14"/>
  <c r="L771" i="14"/>
  <c r="W770" i="14"/>
  <c r="V770" i="14"/>
  <c r="U770" i="14"/>
  <c r="P770" i="14"/>
  <c r="O770" i="14"/>
  <c r="M770" i="14"/>
  <c r="X769" i="14"/>
  <c r="V769" i="14"/>
  <c r="Q769" i="14"/>
  <c r="P769" i="14"/>
  <c r="N769" i="14"/>
  <c r="Y768" i="14"/>
  <c r="W768" i="14"/>
  <c r="R768" i="14"/>
  <c r="Q768" i="14"/>
  <c r="O768" i="14"/>
  <c r="Z767" i="14"/>
  <c r="X767" i="14"/>
  <c r="S767" i="14"/>
  <c r="R767" i="14"/>
  <c r="P767" i="14"/>
  <c r="J767" i="14"/>
  <c r="Y766" i="14"/>
  <c r="T766" i="14"/>
  <c r="S766" i="14"/>
  <c r="R766" i="14"/>
  <c r="Q766" i="14"/>
  <c r="K766" i="14"/>
  <c r="Z765" i="14"/>
  <c r="U765" i="14"/>
  <c r="T765" i="14"/>
  <c r="R765" i="14"/>
  <c r="L765" i="14"/>
  <c r="J765" i="14"/>
  <c r="V764" i="14"/>
  <c r="U764" i="14"/>
  <c r="S764" i="14"/>
  <c r="M764" i="14"/>
  <c r="K764" i="14"/>
  <c r="W763" i="14"/>
  <c r="V763" i="14"/>
  <c r="T763" i="14"/>
  <c r="N763" i="14"/>
  <c r="M763" i="14"/>
  <c r="L763" i="14"/>
  <c r="X762" i="14"/>
  <c r="W762" i="14"/>
  <c r="U762" i="14"/>
  <c r="O762" i="14"/>
  <c r="M762" i="14"/>
  <c r="Y761" i="14"/>
  <c r="X761" i="14"/>
  <c r="V761" i="14"/>
  <c r="P761" i="14"/>
  <c r="N761" i="14"/>
  <c r="Z760" i="14"/>
  <c r="Y760" i="14"/>
  <c r="W760" i="14"/>
  <c r="Q760" i="14"/>
  <c r="O760" i="14"/>
  <c r="J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<sst xmlns="http://schemas.openxmlformats.org/spreadsheetml/2006/main" count="72021" uniqueCount="913">
  <si>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</si>
  <si>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</si>
  <si>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</si>
  <si>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</si>
  <si>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</si>
  <si>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</si>
  <si>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</si>
  <si>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</si>
  <si>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</si>
  <si>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</si>
  <si>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</si>
  <si>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</si>
  <si>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</si>
  <si>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</si>
  <si>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</si>
  <si>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</si>
  <si>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</si>
  <si>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</si>
  <si>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</si>
  <si>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</si>
  <si>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</si>
  <si>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</si>
  <si>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</si>
  <si>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</si>
  <si>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</si>
  <si>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</si>
  <si>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</si>
  <si>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</si>
  <si>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</si>
  <si>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</si>
  <si>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</si>
  <si>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</si>
  <si>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</si>
  <si>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</si>
  <si>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</si>
  <si>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</si>
  <si>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</si>
  <si>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</si>
  <si>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</si>
  <si>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</si>
  <si>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</si>
  <si>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</si>
  <si>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</si>
  <si>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</si>
  <si>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</si>
  <si>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</si>
  <si>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</si>
  <si>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</si>
  <si>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</si>
  <si>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</si>
  <si>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</si>
  <si>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</si>
  <si>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</si>
  <si>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</si>
  <si>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</si>
  <si>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</si>
  <si>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</si>
  <si>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</si>
  <si>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</si>
  <si>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</si>
  <si>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</si>
  <si>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</si>
  <si>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</si>
  <si>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</si>
  <si>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</si>
  <si>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</si>
  <si>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</si>
  <si>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</si>
  <si>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</si>
  <si>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</si>
  <si>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</si>
  <si>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</si>
  <si>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</si>
  <si>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</si>
  <si>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</si>
  <si>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</si>
  <si>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</si>
  <si>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</si>
  <si>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</si>
  <si>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</si>
  <si>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</si>
  <si>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</si>
  <si>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</si>
  <si>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</si>
  <si>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</si>
  <si>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</si>
  <si>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</si>
  <si>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</si>
  <si>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</si>
  <si>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</si>
  <si>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</si>
  <si>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</si>
  <si>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</si>
  <si>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</si>
  <si>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</si>
  <si>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</si>
  <si>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</si>
  <si>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</si>
  <si>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</si>
  <si>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</si>
  <si>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</si>
  <si>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</si>
  <si>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</si>
  <si>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</si>
  <si>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</si>
  <si>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</si>
  <si>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</si>
  <si>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</si>
  <si>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</si>
  <si>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</si>
  <si>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</si>
  <si>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</si>
  <si>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</si>
  <si>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</si>
  <si>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</si>
  <si>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</si>
  <si>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</si>
  <si>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</si>
  <si>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</si>
  <si>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</si>
  <si>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</si>
  <si>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</si>
  <si>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</si>
  <si>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</si>
  <si>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</si>
  <si>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</si>
  <si>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</si>
  <si>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</si>
  <si>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</si>
  <si>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</si>
  <si>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</si>
  <si>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</si>
  <si>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</si>
  <si>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</si>
  <si>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</si>
  <si>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</si>
  <si>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</si>
  <si>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</si>
  <si>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</si>
  <si>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</si>
  <si>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</si>
  <si>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</si>
  <si>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</si>
  <si>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</si>
  <si>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</si>
  <si>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</si>
  <si>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</si>
  <si>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</si>
  <si>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</si>
  <si>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</si>
  <si>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</si>
  <si>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</si>
  <si>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</si>
  <si>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</si>
  <si>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</si>
  <si>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</si>
  <si>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</si>
  <si>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</si>
  <si>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</si>
  <si>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</si>
  <si>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</si>
  <si>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</si>
  <si>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</si>
  <si>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</si>
  <si>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</si>
  <si>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</si>
  <si>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</si>
  <si>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</si>
  <si>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</si>
  <si>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</si>
  <si>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</si>
  <si>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</si>
  <si>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</si>
  <si>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</si>
  <si>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</si>
  <si>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</si>
  <si>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</si>
  <si>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</si>
  <si>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</si>
  <si>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</si>
  <si>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</si>
  <si>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</si>
  <si>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</si>
  <si>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</si>
  <si>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</si>
  <si>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</si>
  <si>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</si>
  <si>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</si>
  <si>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</si>
  <si>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</si>
  <si>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</si>
  <si>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</si>
  <si>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</si>
  <si>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</si>
  <si>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</si>
  <si>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</si>
  <si>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</si>
  <si>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</si>
  <si>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</si>
  <si>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</si>
  <si>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</si>
  <si>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</si>
  <si>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</si>
  <si>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</si>
  <si>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</si>
  <si>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</si>
  <si>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</si>
  <si>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</si>
  <si>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</si>
  <si>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</si>
  <si>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</si>
  <si>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</si>
  <si>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</si>
  <si>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</si>
  <si>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</si>
  <si>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</si>
  <si>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</si>
  <si>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</si>
  <si>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</si>
  <si>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</si>
  <si>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</si>
  <si>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</si>
  <si>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</si>
  <si>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</si>
  <si>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</si>
  <si>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</si>
  <si>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</si>
  <si>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</si>
  <si>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</si>
  <si>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</si>
  <si>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</si>
  <si>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</si>
  <si>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</si>
  <si>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</si>
  <si>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</si>
  <si>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</si>
  <si>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</si>
  <si>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</si>
  <si>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</si>
  <si>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</si>
  <si>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</si>
  <si>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</si>
  <si>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</si>
  <si>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</si>
  <si>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</si>
  <si>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</si>
  <si>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</si>
  <si>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</si>
  <si>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</si>
  <si>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</si>
  <si>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</si>
  <si>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</si>
  <si>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</si>
  <si>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</si>
  <si>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</si>
  <si>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</si>
  <si>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</si>
  <si>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</si>
  <si>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</si>
  <si>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</si>
  <si>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</si>
  <si>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</si>
  <si>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</si>
  <si>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</si>
  <si>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</si>
  <si>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</si>
  <si>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</si>
  <si>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</si>
  <si>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</si>
  <si>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</si>
  <si>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</si>
  <si>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</si>
  <si>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</si>
  <si>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</si>
  <si>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</si>
  <si>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</si>
  <si>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</si>
  <si>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</si>
  <si>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</si>
  <si>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</si>
  <si>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</si>
  <si>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</si>
  <si>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</si>
  <si>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</si>
  <si>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</si>
  <si>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</si>
  <si>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</si>
  <si>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</si>
  <si>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</si>
  <si>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</si>
  <si>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</si>
  <si>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</si>
  <si>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</si>
  <si>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</si>
  <si>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</si>
  <si>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</si>
  <si>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</si>
  <si>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</si>
  <si>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</si>
  <si>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</si>
  <si>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</si>
  <si>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</si>
  <si>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</si>
  <si>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</si>
  <si>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</si>
  <si>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</si>
  <si>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</si>
  <si>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</si>
  <si>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</si>
  <si>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</si>
  <si>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</si>
  <si>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</si>
  <si>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</si>
  <si>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</si>
  <si>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</si>
  <si>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</si>
  <si>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</si>
  <si>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</si>
  <si>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</si>
  <si>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</si>
  <si>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</si>
  <si>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</si>
  <si>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</si>
  <si>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</si>
  <si>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</si>
  <si>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</si>
  <si>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</si>
  <si>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</si>
  <si>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</si>
  <si>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</si>
  <si>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</si>
  <si>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</si>
  <si>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</si>
  <si>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</si>
  <si>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</si>
  <si>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</si>
  <si>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</si>
  <si>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</si>
  <si>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</si>
  <si>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</si>
  <si>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</si>
  <si>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</si>
  <si>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</si>
  <si>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</si>
  <si>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</si>
  <si>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</si>
  <si>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</si>
  <si>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</si>
  <si>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</si>
  <si>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</si>
  <si>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</si>
  <si>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</si>
  <si>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</si>
  <si>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</si>
  <si>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</si>
  <si>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</si>
  <si>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</si>
  <si>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</si>
  <si>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</si>
  <si>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</si>
  <si>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</si>
  <si>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</si>
  <si>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</si>
  <si>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</si>
  <si>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</si>
  <si>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</si>
  <si>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</si>
  <si>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</si>
  <si>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</si>
  <si>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</si>
  <si>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</si>
  <si>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</si>
  <si>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</si>
  <si>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</si>
  <si>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</si>
  <si>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</si>
  <si>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</si>
  <si>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</si>
  <si>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</si>
  <si>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</si>
  <si>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</si>
  <si>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</si>
  <si>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</si>
  <si>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</si>
  <si>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</si>
  <si>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</si>
  <si>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</si>
  <si>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</si>
  <si>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</si>
  <si>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</si>
  <si>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</si>
  <si>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</si>
  <si>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</si>
  <si>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</si>
  <si>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</si>
  <si>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</si>
  <si>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</si>
  <si>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</si>
  <si>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</si>
  <si>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</si>
  <si>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</si>
  <si>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</si>
  <si>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</si>
  <si>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</si>
  <si>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</si>
  <si>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</si>
  <si>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</si>
  <si>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</si>
  <si>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</si>
  <si>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</si>
  <si>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</si>
  <si>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</si>
  <si>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</si>
  <si>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</si>
  <si>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</si>
  <si>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</si>
  <si>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</si>
  <si>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</si>
  <si>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</si>
  <si>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</si>
  <si>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</si>
  <si>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</si>
  <si>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</si>
  <si>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</si>
  <si>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</si>
  <si>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</si>
  <si>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</si>
  <si>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</si>
  <si>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</si>
  <si>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</si>
  <si>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</si>
  <si>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</si>
  <si>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</si>
  <si>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</si>
  <si>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</si>
  <si>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</si>
  <si>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</si>
  <si>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</si>
  <si>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</si>
  <si>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</si>
  <si>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</si>
  <si>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</si>
  <si>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</si>
  <si>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</si>
  <si>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</si>
  <si>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</si>
  <si>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</si>
  <si>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</si>
  <si>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</si>
  <si>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</si>
  <si>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</si>
  <si>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</si>
  <si>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</si>
  <si>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</si>
  <si>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</si>
  <si>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</si>
  <si>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</si>
  <si>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</si>
  <si>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</si>
  <si>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</si>
  <si>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</si>
  <si>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</si>
  <si>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</si>
  <si>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</si>
  <si>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</si>
  <si>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</si>
  <si>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</si>
  <si>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</si>
  <si>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</si>
  <si>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</si>
  <si>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</si>
  <si>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</si>
  <si>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</si>
  <si>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</si>
  <si>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</si>
  <si>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</si>
  <si>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</si>
  <si>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</si>
  <si>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</si>
  <si>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</si>
  <si>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</si>
  <si>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</si>
  <si>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</si>
  <si>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</si>
  <si>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</si>
  <si>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</si>
  <si>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</si>
  <si>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</si>
  <si>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</si>
  <si>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</si>
  <si>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</si>
  <si>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</si>
  <si>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</si>
  <si>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</si>
  <si>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</si>
  <si>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</si>
  <si>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</si>
  <si>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</si>
  <si>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</si>
  <si>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</si>
  <si>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</si>
  <si>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</si>
  <si>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</si>
  <si>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</si>
  <si>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</si>
  <si>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</si>
  <si>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</si>
  <si>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</si>
  <si>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</si>
  <si>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</si>
  <si>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</si>
  <si>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</si>
  <si>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</si>
  <si>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</si>
  <si>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</si>
  <si>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</si>
  <si>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</si>
  <si>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</si>
  <si>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</si>
  <si>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</si>
  <si>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</si>
  <si>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</si>
  <si>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</si>
  <si>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</si>
  <si>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</si>
  <si>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</si>
  <si>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</si>
  <si>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</si>
  <si>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</si>
  <si>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</si>
  <si>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</si>
  <si>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</si>
  <si>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</si>
  <si>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</si>
  <si>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</si>
  <si>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</si>
  <si>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</si>
  <si>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</si>
  <si>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</si>
  <si>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</si>
  <si>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</si>
  <si>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</si>
  <si>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</si>
  <si>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</si>
  <si>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</si>
  <si>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</si>
  <si>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</si>
  <si>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</si>
  <si>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</si>
  <si>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</si>
  <si>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</si>
  <si>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</si>
  <si>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</si>
  <si>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</si>
  <si>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</si>
  <si>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</si>
  <si>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</si>
  <si>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</si>
  <si>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</si>
  <si>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</si>
  <si>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</si>
  <si>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</si>
  <si>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</si>
  <si>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</si>
  <si>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</si>
  <si>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</si>
  <si>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</si>
  <si>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</si>
  <si>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</si>
  <si>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</si>
  <si>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</si>
  <si>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</si>
  <si>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</si>
  <si>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</si>
  <si>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</si>
  <si>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</si>
  <si>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</si>
  <si>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</si>
  <si>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</si>
  <si>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</si>
  <si>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</si>
  <si>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</si>
  <si>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</si>
  <si>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</si>
  <si>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</si>
  <si>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</si>
  <si>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</si>
  <si>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</si>
  <si>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</si>
  <si>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</si>
  <si>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</si>
  <si>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</si>
  <si>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</si>
  <si>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</si>
  <si>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</si>
  <si>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</si>
  <si>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</si>
  <si>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</si>
  <si>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</si>
  <si>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</si>
  <si>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</si>
  <si>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</si>
  <si>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</si>
  <si>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</si>
  <si>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</si>
  <si>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</si>
  <si>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</si>
  <si>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</si>
  <si>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</si>
  <si>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</si>
  <si>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</si>
  <si>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</si>
  <si>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</si>
  <si>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</si>
  <si>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</si>
  <si>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</si>
  <si>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</si>
  <si>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</si>
  <si>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</si>
  <si>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</si>
  <si>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</si>
  <si>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</si>
  <si>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</si>
  <si>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</si>
  <si>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</si>
  <si>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</si>
  <si>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</si>
  <si>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</si>
  <si>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</si>
  <si>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</si>
  <si>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</si>
  <si>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</si>
  <si>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</si>
  <si>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</si>
  <si>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</si>
  <si>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</si>
  <si>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</si>
  <si>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</si>
  <si>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</si>
  <si>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</si>
  <si>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</si>
  <si>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</si>
  <si>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</si>
  <si>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</si>
  <si>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</si>
  <si>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</si>
  <si>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</si>
  <si>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</si>
  <si>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</si>
  <si>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</si>
  <si>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</si>
  <si>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</si>
  <si>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</si>
  <si>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</si>
  <si>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</si>
  <si>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</si>
  <si>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</si>
  <si>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</si>
  <si>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</si>
  <si>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</si>
  <si>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</si>
  <si>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</si>
  <si>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</si>
  <si>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</si>
  <si>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</si>
  <si>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</si>
  <si>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</si>
  <si>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</si>
  <si>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</si>
  <si>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</si>
  <si>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</si>
  <si>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</si>
  <si>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</si>
  <si>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</si>
  <si>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</si>
  <si>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</si>
  <si>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</si>
  <si>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</si>
  <si>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</si>
  <si>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</si>
  <si>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</si>
  <si>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</si>
  <si>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</si>
  <si>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</si>
  <si>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</si>
  <si>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</si>
  <si>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</si>
  <si>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</si>
  <si>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</si>
  <si>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</si>
  <si>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</si>
  <si>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</si>
  <si>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</si>
  <si>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</si>
  <si>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</si>
  <si>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</si>
  <si>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</si>
  <si>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</si>
  <si>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</si>
  <si>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</si>
  <si>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</si>
  <si>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</si>
  <si>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</si>
  <si>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</si>
  <si>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</si>
  <si>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</si>
  <si>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</si>
  <si>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</si>
  <si>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</si>
  <si>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</si>
  <si>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</si>
  <si>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</si>
  <si>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</si>
  <si>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</si>
  <si>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</si>
  <si>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</si>
  <si>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</si>
  <si>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</si>
  <si>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</si>
  <si>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</si>
  <si>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</si>
  <si>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</si>
  <si>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</si>
  <si>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</si>
  <si>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</si>
  <si>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</si>
  <si>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</si>
  <si>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</si>
  <si>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</si>
  <si>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</si>
  <si>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</si>
  <si>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</si>
  <si>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</si>
  <si>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</si>
  <si>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</si>
  <si>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</si>
  <si>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</si>
  <si>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</si>
  <si>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</si>
  <si>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</si>
  <si>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</si>
  <si>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</si>
  <si>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</si>
  <si>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</si>
  <si>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</si>
  <si>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</si>
  <si>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</si>
  <si>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</si>
  <si>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</si>
  <si>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</si>
  <si>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</si>
  <si>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</si>
  <si>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</si>
  <si>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</si>
  <si>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</si>
  <si>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</si>
  <si>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</si>
  <si>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</si>
  <si>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</si>
  <si>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</si>
  <si>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</si>
  <si>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</si>
  <si>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</si>
  <si>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</si>
  <si>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</si>
  <si>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</si>
  <si>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</si>
  <si>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</si>
  <si>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</si>
  <si>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</si>
  <si>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</si>
  <si>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</si>
  <si>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</si>
  <si>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</si>
  <si>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</si>
  <si>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</si>
  <si>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</si>
  <si>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</si>
  <si>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</si>
  <si>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</si>
  <si>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</si>
  <si>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</si>
  <si>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</si>
  <si>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</si>
  <si>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</si>
  <si>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</si>
  <si>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</si>
  <si>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</si>
  <si>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</si>
  <si>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</si>
  <si>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</si>
  <si>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</si>
  <si>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</si>
  <si>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</si>
  <si>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</si>
  <si>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</si>
  <si>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</si>
  <si>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</si>
  <si>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</si>
  <si>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</si>
  <si>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</si>
  <si>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</si>
  <si>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</si>
  <si>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</si>
  <si>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</si>
  <si>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</si>
  <si>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</si>
  <si>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</si>
  <si>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</si>
  <si>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</si>
  <si>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</si>
  <si>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</si>
  <si>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</si>
  <si>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</si>
  <si>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</si>
  <si>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</si>
  <si>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</si>
  <si>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</si>
  <si>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</si>
  <si>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</si>
  <si>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</si>
  <si>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</si>
  <si>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</si>
  <si>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</si>
  <si>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</si>
  <si>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</si>
  <si>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</si>
  <si>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</si>
  <si>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</si>
  <si>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</si>
  <si>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</si>
  <si>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</si>
  <si>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</si>
  <si>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</si>
  <si>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</si>
  <si>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</si>
  <si>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</si>
  <si>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</si>
  <si>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</si>
  <si>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</si>
  <si>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</si>
  <si>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</si>
  <si>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</si>
  <si>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</si>
  <si>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</si>
  <si>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</si>
  <si>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</si>
  <si>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</si>
  <si>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</si>
  <si>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</si>
  <si>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</si>
  <si>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</si>
  <si>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</si>
  <si>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</si>
  <si>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</si>
  <si>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</si>
  <si>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</si>
  <si>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</si>
  <si>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</si>
  <si>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</si>
  <si>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</si>
  <si>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</si>
  <si>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</si>
  <si>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</si>
  <si>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</si>
  <si>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</si>
  <si>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</si>
  <si>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</si>
  <si>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</si>
  <si>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</si>
  <si>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</si>
  <si>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</si>
  <si>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</si>
  <si>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</si>
  <si>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</si>
  <si>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</si>
  <si>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</si>
  <si>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</si>
  <si>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</si>
  <si>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</si>
  <si>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</si>
  <si>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</si>
  <si>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</si>
  <si>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</si>
  <si>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</si>
  <si>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</si>
  <si>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</si>
  <si>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</si>
  <si>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</si>
  <si>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</si>
  <si>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</si>
  <si>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</si>
  <si>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</si>
  <si>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</si>
  <si>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</si>
  <si>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</si>
  <si>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</si>
  <si>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</si>
  <si>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NEONATO CON COMPLICACIONES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</si>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</sst>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0" xfId="0" applyFont="1" applyFill="1" applyAlignment="1">
      <alignment horizontal="left"/>
    </xf>
    <xf numFmtId="1" fontId="4" fillId="0" borderId="9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4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">
      <c r="E2" s="26"/>
      <c r="F2" s="26"/>
      <c r="G2" s="26"/>
      <c r="H2" s="26"/>
      <c r="I2" s="26"/>
      <c r="J2" s="15">
        <f>SUBTOTAL(9,J3:J962)</f>
        <v>3</v>
      </c>
      <c r="K2" s="15">
        <f t="shared" ref="K2:Z2" si="0">SUBTOTAL(9,K3:K962)</f>
        <v>1</v>
      </c>
      <c r="L2" s="15">
        <f t="shared" si="0"/>
        <v>4</v>
      </c>
      <c r="M2" s="15">
        <f t="shared" si="0"/>
        <v>3</v>
      </c>
      <c r="N2" s="15">
        <f t="shared" si="0"/>
        <v>147</v>
      </c>
      <c r="O2" s="15">
        <f t="shared" si="0"/>
        <v>0</v>
      </c>
      <c r="P2" s="15">
        <f t="shared" si="0"/>
        <v>0</v>
      </c>
      <c r="Q2" s="15">
        <f t="shared" si="0"/>
        <v>3</v>
      </c>
      <c r="R2" s="15">
        <f t="shared" si="0"/>
        <v>8</v>
      </c>
      <c r="S2" s="15">
        <f t="shared" si="0"/>
        <v>23</v>
      </c>
      <c r="T2" s="15">
        <f t="shared" si="0"/>
        <v>3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1</v>
      </c>
      <c r="Z2" s="15">
        <f t="shared" si="0"/>
        <v>0</v>
      </c>
    </row>
    <row r="3" spans="1:26" ht="67.8" customHeight="1" thickBot="1" x14ac:dyDescent="0.25">
      <c r="E3" s="24" t="s">
        <v>868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2</v>
      </c>
      <c r="M5" s="4">
        <v>1</v>
      </c>
      <c r="N5" s="4">
        <v>28</v>
      </c>
      <c r="O5" s="4">
        <v>0</v>
      </c>
      <c r="P5" s="4">
        <v>0</v>
      </c>
      <c r="Q5" s="4">
        <v>0</v>
      </c>
      <c r="R5" s="4">
        <v>3</v>
      </c>
      <c r="S5" s="4">
        <v>20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7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1</v>
      </c>
      <c r="K30" s="5">
        <v>0</v>
      </c>
      <c r="L30" s="3">
        <v>0</v>
      </c>
      <c r="M30" s="3">
        <v>1</v>
      </c>
      <c r="N30" s="3">
        <v>8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1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5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1</v>
      </c>
      <c r="N53" s="3">
        <v>0</v>
      </c>
      <c r="O53" s="3">
        <v>0</v>
      </c>
      <c r="P53" s="5">
        <v>0</v>
      </c>
      <c r="Q53" s="5">
        <v>0</v>
      </c>
      <c r="R53" s="3">
        <v>1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1</v>
      </c>
      <c r="S71" s="3">
        <v>1</v>
      </c>
      <c r="T71" s="3">
        <v>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1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1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1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1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4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764:H788">
    <cfRule type="duplicateValues" dxfId="110" priority="9"/>
  </conditionalFormatting>
  <conditionalFormatting sqref="H790:H1048576 H1:H788">
    <cfRule type="duplicateValues" dxfId="109" priority="8"/>
  </conditionalFormatting>
  <conditionalFormatting sqref="H790:H1048576">
    <cfRule type="duplicateValues" dxfId="108" priority="4"/>
  </conditionalFormatting>
  <conditionalFormatting sqref="H789">
    <cfRule type="duplicateValues" dxfId="107" priority="3"/>
  </conditionalFormatting>
  <conditionalFormatting sqref="H1:H1048576">
    <cfRule type="duplicateValues" dxfId="106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1</v>
      </c>
      <c r="K2" s="23">
        <f t="shared" ref="K2:Z2" si="0">SUBTOTAL(9,K3:K962)</f>
        <v>2</v>
      </c>
      <c r="L2" s="23">
        <f t="shared" si="0"/>
        <v>1</v>
      </c>
      <c r="M2" s="23">
        <f t="shared" si="0"/>
        <v>2</v>
      </c>
      <c r="N2" s="23">
        <f t="shared" si="0"/>
        <v>152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17</v>
      </c>
      <c r="S2" s="23">
        <f t="shared" si="0"/>
        <v>28</v>
      </c>
      <c r="T2" s="23">
        <f t="shared" si="0"/>
        <v>3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2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1</v>
      </c>
      <c r="L5" s="4">
        <v>0</v>
      </c>
      <c r="M5" s="4">
        <v>0</v>
      </c>
      <c r="N5" s="4">
        <v>34</v>
      </c>
      <c r="O5" s="4">
        <v>0</v>
      </c>
      <c r="P5" s="4">
        <v>0</v>
      </c>
      <c r="Q5" s="4">
        <v>0</v>
      </c>
      <c r="R5" s="4">
        <v>4</v>
      </c>
      <c r="S5" s="4">
        <v>23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10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1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1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1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1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2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1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1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1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1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1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1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6"/>
  </conditionalFormatting>
  <conditionalFormatting sqref="H4">
    <cfRule type="duplicateValues" dxfId="104" priority="15"/>
  </conditionalFormatting>
  <conditionalFormatting sqref="H764:H785">
    <cfRule type="duplicateValues" dxfId="103" priority="7"/>
  </conditionalFormatting>
  <conditionalFormatting sqref="H5:H785">
    <cfRule type="duplicateValues" dxfId="102" priority="6"/>
  </conditionalFormatting>
  <conditionalFormatting sqref="H789">
    <cfRule type="duplicateValues" dxfId="101" priority="5"/>
  </conditionalFormatting>
  <conditionalFormatting sqref="H5:H785 H789">
    <cfRule type="duplicateValues" dxfId="100" priority="4"/>
  </conditionalFormatting>
  <conditionalFormatting sqref="H786:H788">
    <cfRule type="duplicateValues" dxfId="99" priority="3"/>
  </conditionalFormatting>
  <conditionalFormatting sqref="H786:H788">
    <cfRule type="duplicateValues" dxfId="98" priority="2"/>
  </conditionalFormatting>
  <conditionalFormatting sqref="H786:H788">
    <cfRule type="duplicateValues" dxfId="97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2</v>
      </c>
      <c r="K2" s="23">
        <f t="shared" ref="K2:Z2" si="0">SUBTOTAL(9,K3:K962)</f>
        <v>0</v>
      </c>
      <c r="L2" s="23">
        <f t="shared" si="0"/>
        <v>2</v>
      </c>
      <c r="M2" s="23">
        <f t="shared" si="0"/>
        <v>2</v>
      </c>
      <c r="N2" s="23">
        <f t="shared" si="0"/>
        <v>129</v>
      </c>
      <c r="O2" s="22">
        <f t="shared" si="0"/>
        <v>1</v>
      </c>
      <c r="P2" s="23">
        <f t="shared" si="0"/>
        <v>0</v>
      </c>
      <c r="Q2" s="23">
        <f t="shared" si="0"/>
        <v>2</v>
      </c>
      <c r="R2" s="23">
        <f t="shared" si="0"/>
        <v>14</v>
      </c>
      <c r="S2" s="23">
        <f t="shared" si="0"/>
        <v>19</v>
      </c>
      <c r="T2" s="23">
        <f t="shared" si="0"/>
        <v>6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16</v>
      </c>
      <c r="O5" s="4">
        <v>0</v>
      </c>
      <c r="P5" s="4">
        <v>0</v>
      </c>
      <c r="Q5" s="4">
        <v>0</v>
      </c>
      <c r="R5" s="4">
        <v>3</v>
      </c>
      <c r="S5" s="4">
        <v>8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36</v>
      </c>
      <c r="O6" s="3">
        <v>0</v>
      </c>
      <c r="P6" s="5">
        <v>0</v>
      </c>
      <c r="Q6" s="5">
        <v>0</v>
      </c>
      <c r="R6" s="3">
        <v>4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1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1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2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1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3</v>
      </c>
      <c r="S186" s="3">
        <v>1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1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1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1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6"/>
  </conditionalFormatting>
  <conditionalFormatting sqref="H4">
    <cfRule type="duplicateValues" dxfId="95" priority="15"/>
  </conditionalFormatting>
  <conditionalFormatting sqref="H764:H785">
    <cfRule type="duplicateValues" dxfId="94" priority="7"/>
  </conditionalFormatting>
  <conditionalFormatting sqref="H5:H785">
    <cfRule type="duplicateValues" dxfId="93" priority="6"/>
  </conditionalFormatting>
  <conditionalFormatting sqref="H789">
    <cfRule type="duplicateValues" dxfId="92" priority="5"/>
  </conditionalFormatting>
  <conditionalFormatting sqref="H5:H785 H789">
    <cfRule type="duplicateValues" dxfId="91" priority="4"/>
  </conditionalFormatting>
  <conditionalFormatting sqref="H786:H788">
    <cfRule type="duplicateValues" dxfId="90" priority="3"/>
  </conditionalFormatting>
  <conditionalFormatting sqref="H786:H788">
    <cfRule type="duplicateValues" dxfId="89" priority="2"/>
  </conditionalFormatting>
  <conditionalFormatting sqref="H786:H788">
    <cfRule type="duplicateValues" dxfId="8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2</v>
      </c>
      <c r="K2" s="23">
        <f t="shared" ref="K2:Z2" si="0">SUBTOTAL(9,K3:K962)</f>
        <v>0</v>
      </c>
      <c r="L2" s="23">
        <f t="shared" si="0"/>
        <v>3</v>
      </c>
      <c r="M2" s="23">
        <f t="shared" si="0"/>
        <v>2</v>
      </c>
      <c r="N2" s="23">
        <f t="shared" si="0"/>
        <v>129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18</v>
      </c>
      <c r="S2" s="23">
        <f t="shared" si="0"/>
        <v>33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2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 x14ac:dyDescent="0.25">
      <c r="E3" s="24" t="s">
        <v>872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24</v>
      </c>
      <c r="O5" s="4">
        <v>0</v>
      </c>
      <c r="P5" s="4">
        <v>0</v>
      </c>
      <c r="Q5" s="4">
        <v>1</v>
      </c>
      <c r="R5" s="4">
        <v>4</v>
      </c>
      <c r="S5" s="4">
        <v>25</v>
      </c>
      <c r="T5" s="4">
        <v>2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1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2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1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1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1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1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2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1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1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1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1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1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6"/>
  </conditionalFormatting>
  <conditionalFormatting sqref="H4">
    <cfRule type="duplicateValues" dxfId="86" priority="15"/>
  </conditionalFormatting>
  <conditionalFormatting sqref="H764:H785">
    <cfRule type="duplicateValues" dxfId="85" priority="7"/>
  </conditionalFormatting>
  <conditionalFormatting sqref="H5:H785">
    <cfRule type="duplicateValues" dxfId="84" priority="6"/>
  </conditionalFormatting>
  <conditionalFormatting sqref="H789">
    <cfRule type="duplicateValues" dxfId="83" priority="5"/>
  </conditionalFormatting>
  <conditionalFormatting sqref="H5:H785 H789">
    <cfRule type="duplicateValues" dxfId="82" priority="4"/>
  </conditionalFormatting>
  <conditionalFormatting sqref="H786:H788">
    <cfRule type="duplicateValues" dxfId="81" priority="3"/>
  </conditionalFormatting>
  <conditionalFormatting sqref="H786:H788">
    <cfRule type="duplicateValues" dxfId="80" priority="2"/>
  </conditionalFormatting>
  <conditionalFormatting sqref="H786:H788">
    <cfRule type="duplicateValues" dxfId="79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9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1</v>
      </c>
      <c r="K2" s="23">
        <f t="shared" ref="K2:Z2" si="0">SUBTOTAL(9,K3:K962)</f>
        <v>0</v>
      </c>
      <c r="L2" s="23">
        <f t="shared" si="0"/>
        <v>6</v>
      </c>
      <c r="M2" s="23">
        <f t="shared" si="0"/>
        <v>1</v>
      </c>
      <c r="N2" s="23">
        <f t="shared" si="0"/>
        <v>127</v>
      </c>
      <c r="O2" s="22">
        <f t="shared" si="0"/>
        <v>0</v>
      </c>
      <c r="P2" s="23">
        <f t="shared" si="0"/>
        <v>0</v>
      </c>
      <c r="Q2" s="23">
        <f t="shared" si="0"/>
        <v>3</v>
      </c>
      <c r="R2" s="23">
        <f t="shared" si="0"/>
        <v>17</v>
      </c>
      <c r="S2" s="23">
        <f t="shared" si="0"/>
        <v>31</v>
      </c>
      <c r="T2" s="23">
        <f t="shared" si="0"/>
        <v>7</v>
      </c>
      <c r="U2" s="23">
        <f t="shared" si="0"/>
        <v>1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873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28</v>
      </c>
      <c r="O5" s="4">
        <v>0</v>
      </c>
      <c r="P5" s="4">
        <v>0</v>
      </c>
      <c r="Q5" s="4">
        <v>3</v>
      </c>
      <c r="R5" s="4">
        <v>0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10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4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1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1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1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3</v>
      </c>
      <c r="S209" s="3">
        <v>2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1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1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1</v>
      </c>
      <c r="S227" s="3">
        <v>1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1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1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6"/>
  </conditionalFormatting>
  <conditionalFormatting sqref="H4">
    <cfRule type="duplicateValues" dxfId="77" priority="15"/>
  </conditionalFormatting>
  <conditionalFormatting sqref="H764:H785">
    <cfRule type="duplicateValues" dxfId="76" priority="7"/>
  </conditionalFormatting>
  <conditionalFormatting sqref="H5:H785">
    <cfRule type="duplicateValues" dxfId="75" priority="6"/>
  </conditionalFormatting>
  <conditionalFormatting sqref="H789">
    <cfRule type="duplicateValues" dxfId="74" priority="5"/>
  </conditionalFormatting>
  <conditionalFormatting sqref="H5:H785 H789">
    <cfRule type="duplicateValues" dxfId="73" priority="4"/>
  </conditionalFormatting>
  <conditionalFormatting sqref="H786:H788">
    <cfRule type="duplicateValues" dxfId="72" priority="3"/>
  </conditionalFormatting>
  <conditionalFormatting sqref="H786:H788">
    <cfRule type="duplicateValues" dxfId="71" priority="2"/>
  </conditionalFormatting>
  <conditionalFormatting sqref="H786:H788">
    <cfRule type="duplicateValues" dxfId="70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SUBTOTAL(9,J3:J962)</f>
        <v>4</v>
      </c>
      <c r="K2" s="23">
        <f t="shared" ref="K2:Z2" si="0">SUBTOTAL(9,K3:K962)</f>
        <v>0</v>
      </c>
      <c r="L2" s="23">
        <f t="shared" si="0"/>
        <v>5</v>
      </c>
      <c r="M2" s="23">
        <f t="shared" si="0"/>
        <v>1</v>
      </c>
      <c r="N2" s="23">
        <f t="shared" si="0"/>
        <v>137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27</v>
      </c>
      <c r="S2" s="23">
        <f t="shared" si="0"/>
        <v>31</v>
      </c>
      <c r="T2" s="23">
        <f t="shared" si="0"/>
        <v>0</v>
      </c>
      <c r="U2" s="23">
        <f t="shared" si="0"/>
        <v>2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3</v>
      </c>
      <c r="Z2" s="23">
        <f t="shared" si="0"/>
        <v>0</v>
      </c>
    </row>
    <row r="3" spans="1:26" ht="67.8" customHeight="1" thickBot="1" x14ac:dyDescent="0.25">
      <c r="E3" s="24" t="s">
        <v>874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34</v>
      </c>
      <c r="O5" s="4">
        <v>0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20</v>
      </c>
      <c r="S6" s="3">
        <v>2</v>
      </c>
      <c r="T6" s="3">
        <v>0</v>
      </c>
      <c r="U6" s="5">
        <v>1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1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1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1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1</v>
      </c>
      <c r="O73" s="3">
        <v>0</v>
      </c>
      <c r="P73" s="5">
        <v>0</v>
      </c>
      <c r="Q73" s="5">
        <v>0</v>
      </c>
      <c r="R73" s="3">
        <v>1</v>
      </c>
      <c r="S73" s="3">
        <v>0</v>
      </c>
      <c r="T73" s="3">
        <v>0</v>
      </c>
      <c r="U73" s="5">
        <v>1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1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1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1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9</v>
      </c>
      <c r="O209" s="3">
        <v>0</v>
      </c>
      <c r="P209" s="5">
        <v>0</v>
      </c>
      <c r="Q209" s="5">
        <v>0</v>
      </c>
      <c r="R209" s="3">
        <v>1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2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1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1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2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1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1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6"/>
  </conditionalFormatting>
  <conditionalFormatting sqref="H4">
    <cfRule type="duplicateValues" dxfId="68" priority="15"/>
  </conditionalFormatting>
  <conditionalFormatting sqref="H764:H785">
    <cfRule type="duplicateValues" dxfId="67" priority="7"/>
  </conditionalFormatting>
  <conditionalFormatting sqref="H5:H785">
    <cfRule type="duplicateValues" dxfId="66" priority="6"/>
  </conditionalFormatting>
  <conditionalFormatting sqref="H789">
    <cfRule type="duplicateValues" dxfId="65" priority="5"/>
  </conditionalFormatting>
  <conditionalFormatting sqref="H5:H785 H789">
    <cfRule type="duplicateValues" dxfId="64" priority="4"/>
  </conditionalFormatting>
  <conditionalFormatting sqref="H786:H788">
    <cfRule type="duplicateValues" dxfId="63" priority="3"/>
  </conditionalFormatting>
  <conditionalFormatting sqref="H786:H788">
    <cfRule type="duplicateValues" dxfId="62" priority="2"/>
  </conditionalFormatting>
  <conditionalFormatting sqref="H786:H788">
    <cfRule type="duplicateValues" dxfId="61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0</v>
      </c>
      <c r="L2" s="6">
        <f t="shared" si="0"/>
        <v>4</v>
      </c>
      <c r="M2" s="6">
        <f t="shared" si="0"/>
        <v>1</v>
      </c>
      <c r="N2" s="6">
        <f t="shared" si="0"/>
        <v>140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6</v>
      </c>
      <c r="S2" s="6">
        <f t="shared" si="0"/>
        <v>45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875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0</v>
      </c>
      <c r="N5" s="4">
        <v>21</v>
      </c>
      <c r="O5" s="4">
        <v>0</v>
      </c>
      <c r="P5" s="4">
        <v>0</v>
      </c>
      <c r="Q5" s="4">
        <v>1</v>
      </c>
      <c r="R5" s="4">
        <v>1</v>
      </c>
      <c r="S5" s="4">
        <v>34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3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1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2</v>
      </c>
      <c r="O110" s="3">
        <v>0</v>
      </c>
      <c r="P110" s="5">
        <v>0</v>
      </c>
      <c r="Q110" s="5">
        <v>0</v>
      </c>
      <c r="R110" s="3">
        <v>0</v>
      </c>
      <c r="S110" s="3">
        <v>1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1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1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3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1</v>
      </c>
      <c r="O213" s="3">
        <v>0</v>
      </c>
      <c r="P213" s="5">
        <v>0</v>
      </c>
      <c r="Q213" s="5">
        <v>0</v>
      </c>
      <c r="R213" s="3">
        <v>1</v>
      </c>
      <c r="S213" s="3">
        <v>0</v>
      </c>
      <c r="T213" s="3">
        <v>2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1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1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2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1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6"/>
  </conditionalFormatting>
  <conditionalFormatting sqref="H4">
    <cfRule type="duplicateValues" dxfId="59" priority="15"/>
  </conditionalFormatting>
  <conditionalFormatting sqref="H764:H785">
    <cfRule type="duplicateValues" dxfId="58" priority="7"/>
  </conditionalFormatting>
  <conditionalFormatting sqref="H5:H785">
    <cfRule type="duplicateValues" dxfId="57" priority="6"/>
  </conditionalFormatting>
  <conditionalFormatting sqref="H789">
    <cfRule type="duplicateValues" dxfId="56" priority="5"/>
  </conditionalFormatting>
  <conditionalFormatting sqref="H5:H785 H789">
    <cfRule type="duplicateValues" dxfId="55" priority="4"/>
  </conditionalFormatting>
  <conditionalFormatting sqref="H786:H788">
    <cfRule type="duplicateValues" dxfId="54" priority="3"/>
  </conditionalFormatting>
  <conditionalFormatting sqref="H786:H788">
    <cfRule type="duplicateValues" dxfId="53" priority="2"/>
  </conditionalFormatting>
  <conditionalFormatting sqref="H786:H788">
    <cfRule type="duplicateValues" dxfId="52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0</v>
      </c>
      <c r="L2" s="6">
        <f t="shared" si="0"/>
        <v>1</v>
      </c>
      <c r="M2" s="6">
        <f t="shared" si="0"/>
        <v>0</v>
      </c>
      <c r="N2" s="6">
        <f t="shared" si="0"/>
        <v>130</v>
      </c>
      <c r="O2" s="7">
        <f t="shared" si="0"/>
        <v>0</v>
      </c>
      <c r="P2" s="6">
        <f t="shared" si="0"/>
        <v>0</v>
      </c>
      <c r="Q2" s="6">
        <f t="shared" si="0"/>
        <v>2</v>
      </c>
      <c r="R2" s="6">
        <f t="shared" si="0"/>
        <v>22</v>
      </c>
      <c r="S2" s="6">
        <f t="shared" si="0"/>
        <v>34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876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14</v>
      </c>
      <c r="O5" s="4">
        <v>0</v>
      </c>
      <c r="P5" s="4">
        <v>0</v>
      </c>
      <c r="Q5" s="4">
        <v>0</v>
      </c>
      <c r="R5" s="4">
        <v>0</v>
      </c>
      <c r="S5" s="4">
        <v>26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1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1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1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2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1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17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4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1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1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1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1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6"/>
  </conditionalFormatting>
  <conditionalFormatting sqref="H4">
    <cfRule type="duplicateValues" dxfId="50" priority="15"/>
  </conditionalFormatting>
  <conditionalFormatting sqref="H764:H785">
    <cfRule type="duplicateValues" dxfId="49" priority="7"/>
  </conditionalFormatting>
  <conditionalFormatting sqref="H5:H785">
    <cfRule type="duplicateValues" dxfId="48" priority="6"/>
  </conditionalFormatting>
  <conditionalFormatting sqref="H789">
    <cfRule type="duplicateValues" dxfId="47" priority="5"/>
  </conditionalFormatting>
  <conditionalFormatting sqref="H5:H785 H789">
    <cfRule type="duplicateValues" dxfId="46" priority="4"/>
  </conditionalFormatting>
  <conditionalFormatting sqref="H786:H788">
    <cfRule type="duplicateValues" dxfId="45" priority="3"/>
  </conditionalFormatting>
  <conditionalFormatting sqref="H786:H788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1</v>
      </c>
      <c r="L2" s="6">
        <f t="shared" si="0"/>
        <v>1</v>
      </c>
      <c r="M2" s="6">
        <f t="shared" si="0"/>
        <v>3</v>
      </c>
      <c r="N2" s="6">
        <f t="shared" si="0"/>
        <v>142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19</v>
      </c>
      <c r="S2" s="6">
        <f t="shared" si="0"/>
        <v>40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6" ht="67.8" customHeight="1" thickBot="1" x14ac:dyDescent="0.25">
      <c r="E3" s="24" t="s">
        <v>877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1</v>
      </c>
      <c r="N5" s="4">
        <v>32</v>
      </c>
      <c r="O5" s="4">
        <v>0</v>
      </c>
      <c r="P5" s="4">
        <v>0</v>
      </c>
      <c r="Q5" s="4">
        <v>2</v>
      </c>
      <c r="R5" s="4">
        <v>3</v>
      </c>
      <c r="S5" s="4">
        <v>30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8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5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2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1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1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1</v>
      </c>
      <c r="R227" s="3">
        <v>1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2</v>
      </c>
      <c r="N233" s="3">
        <v>4</v>
      </c>
      <c r="O233" s="3">
        <v>0</v>
      </c>
      <c r="P233" s="5">
        <v>0</v>
      </c>
      <c r="Q233" s="5">
        <v>0</v>
      </c>
      <c r="R233" s="3">
        <v>4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1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6"/>
  </conditionalFormatting>
  <conditionalFormatting sqref="H4">
    <cfRule type="duplicateValues" dxfId="41" priority="15"/>
  </conditionalFormatting>
  <conditionalFormatting sqref="H764:H785">
    <cfRule type="duplicateValues" dxfId="40" priority="7"/>
  </conditionalFormatting>
  <conditionalFormatting sqref="H5:H785">
    <cfRule type="duplicateValues" dxfId="39" priority="6"/>
  </conditionalFormatting>
  <conditionalFormatting sqref="H789">
    <cfRule type="duplicateValues" dxfId="38" priority="5"/>
  </conditionalFormatting>
  <conditionalFormatting sqref="H5:H785 H789">
    <cfRule type="duplicateValues" dxfId="37" priority="4"/>
  </conditionalFormatting>
  <conditionalFormatting sqref="H786:H788">
    <cfRule type="duplicateValues" dxfId="36" priority="3"/>
  </conditionalFormatting>
  <conditionalFormatting sqref="H786:H788">
    <cfRule type="duplicateValues" dxfId="35" priority="2"/>
  </conditionalFormatting>
  <conditionalFormatting sqref="H786:H788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5</v>
      </c>
      <c r="K2" s="6">
        <f t="shared" si="0"/>
        <v>0</v>
      </c>
      <c r="L2" s="6">
        <f t="shared" si="0"/>
        <v>5</v>
      </c>
      <c r="M2" s="6">
        <f t="shared" si="0"/>
        <v>0</v>
      </c>
      <c r="N2" s="6">
        <f t="shared" si="0"/>
        <v>140</v>
      </c>
      <c r="O2" s="7">
        <f t="shared" si="0"/>
        <v>2</v>
      </c>
      <c r="P2" s="6">
        <f t="shared" si="0"/>
        <v>0</v>
      </c>
      <c r="Q2" s="6">
        <f t="shared" si="0"/>
        <v>7</v>
      </c>
      <c r="R2" s="6">
        <f t="shared" si="0"/>
        <v>17</v>
      </c>
      <c r="S2" s="6">
        <f t="shared" si="0"/>
        <v>47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2</v>
      </c>
    </row>
    <row r="3" spans="1:26" ht="67.8" customHeight="1" thickBot="1" x14ac:dyDescent="0.25">
      <c r="E3" s="24" t="s">
        <v>878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4</v>
      </c>
      <c r="M5" s="4">
        <v>0</v>
      </c>
      <c r="N5" s="4">
        <v>20</v>
      </c>
      <c r="O5" s="4">
        <v>1</v>
      </c>
      <c r="P5" s="4">
        <v>0</v>
      </c>
      <c r="Q5" s="4">
        <v>0</v>
      </c>
      <c r="R5" s="4">
        <v>5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1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35</v>
      </c>
      <c r="O6" s="3">
        <v>0</v>
      </c>
      <c r="P6" s="5">
        <v>0</v>
      </c>
      <c r="Q6" s="5">
        <v>2</v>
      </c>
      <c r="R6" s="3">
        <v>6</v>
      </c>
      <c r="S6" s="3">
        <v>11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1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5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3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1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1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1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3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1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2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4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1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1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1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1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6"/>
  </conditionalFormatting>
  <conditionalFormatting sqref="H4">
    <cfRule type="duplicateValues" dxfId="32" priority="15"/>
  </conditionalFormatting>
  <conditionalFormatting sqref="H764:H785">
    <cfRule type="duplicateValues" dxfId="31" priority="7"/>
  </conditionalFormatting>
  <conditionalFormatting sqref="H5:H785">
    <cfRule type="duplicateValues" dxfId="30" priority="6"/>
  </conditionalFormatting>
  <conditionalFormatting sqref="H789">
    <cfRule type="duplicateValues" dxfId="29" priority="5"/>
  </conditionalFormatting>
  <conditionalFormatting sqref="H5:H785 H789">
    <cfRule type="duplicateValues" dxfId="28" priority="4"/>
  </conditionalFormatting>
  <conditionalFormatting sqref="H786:H788">
    <cfRule type="duplicateValues" dxfId="27" priority="3"/>
  </conditionalFormatting>
  <conditionalFormatting sqref="H786:H788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tabSelected="1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0</v>
      </c>
      <c r="L2" s="6">
        <f t="shared" si="0"/>
        <v>4</v>
      </c>
      <c r="M2" s="6">
        <f t="shared" si="0"/>
        <v>1</v>
      </c>
      <c r="N2" s="6">
        <f t="shared" si="0"/>
        <v>80</v>
      </c>
      <c r="O2" s="7">
        <f t="shared" si="0"/>
        <v>0</v>
      </c>
      <c r="P2" s="6">
        <f t="shared" si="0"/>
        <v>1</v>
      </c>
      <c r="Q2" s="6">
        <f t="shared" si="0"/>
        <v>0</v>
      </c>
      <c r="R2" s="6">
        <f t="shared" si="0"/>
        <v>13</v>
      </c>
      <c r="S2" s="6">
        <f t="shared" si="0"/>
        <v>22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 x14ac:dyDescent="0.25">
      <c r="E3" s="24" t="s">
        <v>879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1</v>
      </c>
      <c r="N5" s="4">
        <v>15</v>
      </c>
      <c r="O5" s="4">
        <v>0</v>
      </c>
      <c r="P5" s="4">
        <v>0</v>
      </c>
      <c r="Q5" s="4">
        <v>0</v>
      </c>
      <c r="R5" s="4">
        <v>0</v>
      </c>
      <c r="S5" s="4">
        <v>11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15</v>
      </c>
      <c r="O6" s="3">
        <v>0</v>
      </c>
      <c r="P6" s="5">
        <v>1</v>
      </c>
      <c r="Q6" s="5">
        <v>0</v>
      </c>
      <c r="R6" s="3">
        <v>8</v>
      </c>
      <c r="S6" s="3">
        <v>4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1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1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2</v>
      </c>
      <c r="O112" s="3">
        <v>0</v>
      </c>
      <c r="P112" s="5">
        <v>0</v>
      </c>
      <c r="Q112" s="5">
        <v>0</v>
      </c>
      <c r="R112" s="3">
        <v>1</v>
      </c>
      <c r="S112" s="3">
        <v>0</v>
      </c>
      <c r="T112" s="3">
        <v>1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1</v>
      </c>
      <c r="S119" s="3">
        <v>0</v>
      </c>
      <c r="T119" s="3">
        <v>1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3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1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1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1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1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6"/>
  </conditionalFormatting>
  <conditionalFormatting sqref="H4">
    <cfRule type="duplicateValues" dxfId="23" priority="15"/>
  </conditionalFormatting>
  <conditionalFormatting sqref="H764:H785">
    <cfRule type="duplicateValues" dxfId="22" priority="7"/>
  </conditionalFormatting>
  <conditionalFormatting sqref="H5:H785">
    <cfRule type="duplicateValues" dxfId="21" priority="6"/>
  </conditionalFormatting>
  <conditionalFormatting sqref="H789">
    <cfRule type="duplicateValues" dxfId="20" priority="5"/>
  </conditionalFormatting>
  <conditionalFormatting sqref="H5:H785 H789">
    <cfRule type="duplicateValues" dxfId="19" priority="4"/>
  </conditionalFormatting>
  <conditionalFormatting sqref="H786:H788">
    <cfRule type="duplicateValues" dxfId="18" priority="3"/>
  </conditionalFormatting>
  <conditionalFormatting sqref="H786:H788">
    <cfRule type="duplicateValues" dxfId="17" priority="2"/>
  </conditionalFormatting>
  <conditionalFormatting sqref="H786:H788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N774" activePane="bottomRight" state="frozen"/>
      <selection pane="topRight" activeCell="K1" sqref="K1"/>
      <selection pane="bottomLeft" activeCell="A2" sqref="A2"/>
      <selection pane="bottomRight" activeCell="J788" sqref="J788:Z789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6"/>
  </conditionalFormatting>
  <conditionalFormatting sqref="H4">
    <cfRule type="duplicateValues" dxfId="14" priority="15"/>
  </conditionalFormatting>
  <conditionalFormatting sqref="H764:H785">
    <cfRule type="duplicateValues" dxfId="13" priority="7"/>
  </conditionalFormatting>
  <conditionalFormatting sqref="H5:H785">
    <cfRule type="duplicateValues" dxfId="12" priority="6"/>
  </conditionalFormatting>
  <conditionalFormatting sqref="H789">
    <cfRule type="duplicateValues" dxfId="11" priority="5"/>
  </conditionalFormatting>
  <conditionalFormatting sqref="H5:H785 H789">
    <cfRule type="duplicateValues" dxfId="10" priority="4"/>
  </conditionalFormatting>
  <conditionalFormatting sqref="H786:H788">
    <cfRule type="duplicateValues" dxfId="9" priority="3"/>
  </conditionalFormatting>
  <conditionalFormatting sqref="H786:H788">
    <cfRule type="duplicateValues" dxfId="8" priority="2"/>
  </conditionalFormatting>
  <conditionalFormatting sqref="H786:H788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898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5">
      <c r="E2" s="26"/>
      <c r="F2" s="26"/>
      <c r="G2" s="26"/>
      <c r="H2" s="26"/>
      <c r="I2" s="26"/>
      <c r="J2" s="16">
        <f>SUBTOTAL(9,J3:J962)</f>
        <v>24</v>
      </c>
      <c r="K2" s="16">
        <f t="shared" ref="K2:Z2" si="0">SUBTOTAL(9,K3:K962)</f>
        <v>4</v>
      </c>
      <c r="L2" s="16">
        <f t="shared" si="0"/>
        <v>36</v>
      </c>
      <c r="M2" s="16">
        <f t="shared" si="0"/>
        <v>16</v>
      </c>
      <c r="N2" s="16">
        <f t="shared" si="0"/>
        <v>1453</v>
      </c>
      <c r="O2" s="16">
        <f t="shared" si="0"/>
        <v>3</v>
      </c>
      <c r="P2" s="16">
        <f t="shared" si="0"/>
        <v>1</v>
      </c>
      <c r="Q2" s="16">
        <f t="shared" si="0"/>
        <v>31</v>
      </c>
      <c r="R2" s="16">
        <f t="shared" si="0"/>
        <v>178</v>
      </c>
      <c r="S2" s="16">
        <f t="shared" si="0"/>
        <v>353</v>
      </c>
      <c r="T2" s="16">
        <f t="shared" si="0"/>
        <v>45</v>
      </c>
      <c r="U2" s="16">
        <f t="shared" si="0"/>
        <v>3</v>
      </c>
      <c r="V2" s="16">
        <f t="shared" si="0"/>
        <v>0</v>
      </c>
      <c r="W2" s="16">
        <f t="shared" si="0"/>
        <v>4</v>
      </c>
      <c r="X2" s="16">
        <f t="shared" si="0"/>
        <v>2</v>
      </c>
      <c r="Y2" s="16">
        <f t="shared" si="0"/>
        <v>11</v>
      </c>
      <c r="Z2" s="16">
        <f t="shared" si="0"/>
        <v>4</v>
      </c>
    </row>
    <row r="3" spans="1:26" ht="67.8" customHeight="1" thickBot="1" x14ac:dyDescent="0.25">
      <c r="E3" s="24" t="s">
        <v>869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2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19</v>
      </c>
      <c r="M5" s="4">
        <f>+Ene!M5+Feb!M5+Mar!M5+Abr!M5+May!M5+Jun!M5+Jul!M5+Ago!M5+Set!M5+Oct!M5+Nov!M5+Dic!M5</f>
        <v>3</v>
      </c>
      <c r="N5" s="4">
        <f>+Ene!N5+Feb!N5+Mar!N5+Abr!N5+May!N5+Jun!N5+Jul!N5+Ago!N5+Set!N5+Oct!N5+Nov!N5+Dic!N5</f>
        <v>266</v>
      </c>
      <c r="O5" s="4">
        <f>+Ene!O5+Feb!O5+Mar!O5+Abr!O5+May!O5+Jun!O5+Jul!O5+Ago!O5+Set!O5+Oct!O5+Nov!O5+Dic!O5</f>
        <v>1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8</v>
      </c>
      <c r="R5" s="4">
        <f>+Ene!R5+Feb!R5+Mar!R5+Abr!R5+May!R5+Jun!R5+Jul!R5+Ago!R5+Set!R5+Oct!R5+Nov!R5+Dic!R5</f>
        <v>25</v>
      </c>
      <c r="S5" s="4">
        <f>+Ene!S5+Feb!S5+Mar!S5+Abr!S5+May!S5+Jun!S5+Jul!S5+Ago!S5+Set!S5+Oct!S5+Nov!S5+Dic!S5</f>
        <v>254</v>
      </c>
      <c r="T5" s="4">
        <f>+Ene!T5+Feb!T5+Mar!T5+Abr!T5+May!T5+Jun!T5+Jul!T5+Ago!T5+Set!T5+Oct!T5+Nov!T5+Dic!T5</f>
        <v>8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1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5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3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357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1</v>
      </c>
      <c r="Q6" s="5">
        <f>+Ene!Q6+Feb!Q6+Mar!Q6+Abr!Q6+May!Q6+Jun!Q6+Jul!Q6+Ago!Q6+Set!Q6+Oct!Q6+Nov!Q6+Dic!Q6</f>
        <v>2</v>
      </c>
      <c r="R6" s="3">
        <f>+Ene!R6+Feb!R6+Mar!R6+Abr!R6+May!R6+Jun!R6+Jul!R6+Ago!R6+Set!R6+Oct!R6+Nov!R6+Dic!R6</f>
        <v>94</v>
      </c>
      <c r="S6" s="3">
        <f>+Ene!S6+Feb!S6+Mar!S6+Abr!S6+May!S6+Jun!S6+Jul!S6+Ago!S6+Set!S6+Oct!S6+Nov!S6+Dic!S6</f>
        <v>33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1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1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3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1</v>
      </c>
      <c r="N10" s="3">
        <f>+Ene!N10+Feb!N10+Mar!N10+Abr!N10+May!N10+Jun!N10+Jul!N10+Ago!N10+Set!N10+Oct!N10+Nov!N10+Dic!N10</f>
        <v>21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2</v>
      </c>
      <c r="Z10" s="5">
        <f>+Ene!Z10+Feb!Z10+Mar!Z10+Abr!Z10+May!Z10+Jun!Z10+Jul!Z10+Ago!Z10+Set!Z10+Oct!Z10+Nov!Z10+Dic!Z10</f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6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1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1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1</v>
      </c>
      <c r="N12" s="3">
        <f>+Ene!N12+Feb!N12+Mar!N12+Abr!N12+May!N12+Jun!N12+Jul!N12+Ago!N12+Set!N12+Oct!N12+Nov!N12+Dic!N12</f>
        <v>40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4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27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28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19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1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34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5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1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25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4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24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7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42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1</v>
      </c>
      <c r="S28" s="3">
        <f>+Ene!S28+Feb!S28+Mar!S28+Abr!S28+May!S28+Jun!S28+Jul!S28+Ago!S28+Set!S28+Oct!S28+Nov!S28+Dic!S28</f>
        <v>6</v>
      </c>
      <c r="T28" s="3">
        <f>+Ene!T28+Feb!T28+Mar!T28+Abr!T28+May!T28+Jun!T28+Jul!T28+Ago!T28+Set!T28+Oct!T28+Nov!T28+Dic!T28</f>
        <v>2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21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1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32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2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1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3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5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13</v>
      </c>
      <c r="O33" s="3">
        <f>+Ene!O33+Feb!O33+Mar!O33+Abr!O33+May!O33+Jun!O33+Jul!O33+Ago!O33+Set!O33+Oct!O33+Nov!O33+Dic!O33</f>
        <v>1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5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1</v>
      </c>
      <c r="N35" s="3">
        <f>+Ene!N35+Feb!N35+Mar!N35+Abr!N35+May!N35+Jun!N35+Jul!N35+Ago!N35+Set!N35+Oct!N35+Nov!N35+Dic!N35</f>
        <v>16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1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6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7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1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2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1</v>
      </c>
      <c r="N53" s="3">
        <f>+Ene!N53+Feb!N53+Mar!N53+Abr!N53+May!N53+Jun!N53+Jul!N53+Ago!N53+Set!N53+Oct!N53+Nov!N53+Dic!N53</f>
        <v>3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1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1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1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3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3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1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1</v>
      </c>
      <c r="S71" s="3">
        <f>+Ene!S71+Feb!S71+Mar!S71+Abr!S71+May!S71+Jun!S71+Jul!S71+Ago!S71+Set!S71+Oct!S71+Nov!S71+Dic!S71</f>
        <v>1</v>
      </c>
      <c r="T71" s="3">
        <f>+Ene!T71+Feb!T71+Mar!T71+Abr!T71+May!T71+Jun!T71+Jul!T71+Ago!T71+Set!T71+Oct!T71+Nov!T71+Dic!T71</f>
        <v>1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1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1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1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1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6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1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35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1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1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2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1</v>
      </c>
      <c r="O102" s="3">
        <f>+Ene!O102+Feb!O102+Mar!O102+Abr!O102+May!O102+Jun!O102+Jul!O102+Ago!O102+Set!O102+Oct!O102+Nov!O102+Dic!O102</f>
        <v>1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3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1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2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1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1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1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8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2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1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1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1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3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3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1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1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1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1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3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7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1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1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16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1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1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1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3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5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1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1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2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1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8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2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5</v>
      </c>
      <c r="S186" s="3">
        <f>+Ene!S186+Feb!S186+Mar!S186+Abr!S186+May!S186+Jun!S186+Jul!S186+Ago!S186+Set!S186+Oct!S186+Nov!S186+Dic!S186</f>
        <v>1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1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3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5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1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3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1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1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2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1</v>
      </c>
      <c r="L209" s="3">
        <f>+Ene!L209+Feb!L209+Mar!L209+Abr!L209+May!L209+Jun!L209+Jul!L209+Ago!L209+Set!L209+Oct!L209+Nov!L209+Dic!L209</f>
        <v>2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113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10</v>
      </c>
      <c r="S209" s="3">
        <f>+Ene!S209+Feb!S209+Mar!S209+Abr!S209+May!S209+Jun!S209+Jul!S209+Ago!S209+Set!S209+Oct!S209+Nov!S209+Dic!S209</f>
        <v>14</v>
      </c>
      <c r="T209" s="3">
        <f>+Ene!T209+Feb!T209+Mar!T209+Abr!T209+May!T209+Jun!T209+Jul!T209+Ago!T209+Set!T209+Oct!T209+Nov!T209+Dic!T209</f>
        <v>13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2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1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8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4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1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1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1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1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1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2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1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1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2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1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8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1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5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1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1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1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2</v>
      </c>
      <c r="R227" s="3">
        <f>+Ene!R227+Feb!R227+Mar!R227+Abr!R227+May!R227+Jun!R227+Jul!R227+Ago!R227+Set!R227+Oct!R227+Nov!R227+Dic!R227</f>
        <v>2</v>
      </c>
      <c r="S227" s="3">
        <f>+Ene!S227+Feb!S227+Mar!S227+Abr!S227+May!S227+Jun!S227+Jul!S227+Ago!S227+Set!S227+Oct!S227+Nov!S227+Dic!S227</f>
        <v>3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1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1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1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2</v>
      </c>
      <c r="N233" s="3">
        <f>+Ene!N233+Feb!N233+Mar!N233+Abr!N233+May!N233+Jun!N233+Jul!N233+Ago!N233+Set!N233+Oct!N233+Nov!N233+Dic!N233</f>
        <v>39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15</v>
      </c>
      <c r="S233" s="3">
        <f>+Ene!S233+Feb!S233+Mar!S233+Abr!S233+May!S233+Jun!S233+Jul!S233+Ago!S233+Set!S233+Oct!S233+Nov!S233+Dic!S233</f>
        <v>1</v>
      </c>
      <c r="T233" s="3">
        <f>+Ene!T233+Feb!T233+Mar!T233+Abr!T233+May!T233+Jun!T233+Jul!T233+Ago!T233+Set!T233+Oct!T233+Nov!T233+Dic!T233</f>
        <v>4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2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4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1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1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3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1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10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1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1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1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1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4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1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1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1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1</v>
      </c>
      <c r="N309" s="3">
        <f>+Ene!N309+Feb!N309+Mar!N309+Abr!N309+May!N309+Jun!N309+Jul!N309+Ago!N309+Set!N309+Oct!N309+Nov!N309+Dic!N309</f>
        <v>6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1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2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1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1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1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5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3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1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8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1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20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1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1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1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1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6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0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1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2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1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1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10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1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1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1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122</v>
      </c>
      <c r="B756" s="10" t="s">
        <v>123</v>
      </c>
      <c r="C756" s="11">
        <v>407</v>
      </c>
      <c r="D756" s="10" t="s">
        <v>906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908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899</v>
      </c>
      <c r="H780" s="11">
        <v>34149</v>
      </c>
      <c r="I780" s="10" t="s">
        <v>900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901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902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904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905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906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907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 x14ac:dyDescent="0.2">
      <c r="A786" s="10" t="s">
        <v>15</v>
      </c>
      <c r="B786" s="10" t="s">
        <v>16</v>
      </c>
      <c r="C786" s="11">
        <v>406</v>
      </c>
      <c r="D786" s="10" t="s">
        <v>909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910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 x14ac:dyDescent="0.2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911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 x14ac:dyDescent="0.2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912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 x14ac:dyDescent="0.2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903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790:H1048576 H1:H3">
    <cfRule type="duplicateValues" dxfId="6" priority="26"/>
  </conditionalFormatting>
  <conditionalFormatting sqref="H4">
    <cfRule type="duplicateValues" dxfId="5" priority="23"/>
  </conditionalFormatting>
  <conditionalFormatting sqref="H4">
    <cfRule type="duplicateValues" dxfId="4" priority="22"/>
  </conditionalFormatting>
  <conditionalFormatting sqref="H764:H788">
    <cfRule type="duplicateValues" dxfId="3" priority="4"/>
  </conditionalFormatting>
  <conditionalFormatting sqref="H5:H788">
    <cfRule type="duplicateValues" dxfId="2" priority="3"/>
  </conditionalFormatting>
  <conditionalFormatting sqref="H789">
    <cfRule type="duplicateValues" dxfId="1" priority="2"/>
  </conditionalFormatting>
  <conditionalFormatting sqref="H5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Administrador</cp:lastModifiedBy>
  <dcterms:created xsi:type="dcterms:W3CDTF">2022-09-15T13:26:09Z</dcterms:created>
  <dcterms:modified xsi:type="dcterms:W3CDTF">2024-12-05T13:12:18Z</dcterms:modified>
</cp:coreProperties>
</file>